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EKA\SKRIPSI\"/>
    </mc:Choice>
  </mc:AlternateContent>
  <xr:revisionPtr revIDLastSave="0" documentId="13_ncr:1_{175F5E82-C0B4-4408-A031-1C663A3AE02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ix Sigma" sheetId="1" r:id="rId1"/>
    <sheet name="FMEA" sheetId="2" r:id="rId2"/>
    <sheet name="Sheet1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4" i="1" l="1"/>
  <c r="C41" i="1"/>
  <c r="C45" i="1"/>
  <c r="B45" i="1"/>
  <c r="B44" i="1"/>
  <c r="C43" i="1"/>
  <c r="B43" i="1"/>
  <c r="C39" i="1"/>
  <c r="B39" i="1"/>
  <c r="B41" i="1"/>
  <c r="B40" i="1"/>
  <c r="O10" i="4"/>
  <c r="L10" i="4"/>
  <c r="I17" i="4"/>
  <c r="H17" i="4"/>
  <c r="G17" i="4"/>
  <c r="I6" i="4"/>
  <c r="I7" i="4"/>
  <c r="I8" i="4"/>
  <c r="I9" i="4"/>
  <c r="I10" i="4"/>
  <c r="I11" i="4"/>
  <c r="I12" i="4"/>
  <c r="I13" i="4"/>
  <c r="I14" i="4"/>
  <c r="I15" i="4"/>
  <c r="I16" i="4"/>
  <c r="I5" i="4"/>
  <c r="G6" i="4"/>
  <c r="G7" i="4"/>
  <c r="G8" i="4"/>
  <c r="G9" i="4"/>
  <c r="G10" i="4"/>
  <c r="G11" i="4"/>
  <c r="G12" i="4"/>
  <c r="G13" i="4"/>
  <c r="G14" i="4"/>
  <c r="G15" i="4"/>
  <c r="G16" i="4"/>
  <c r="G5" i="4"/>
  <c r="H6" i="4"/>
  <c r="H7" i="4"/>
  <c r="H8" i="4"/>
  <c r="H9" i="4"/>
  <c r="H10" i="4"/>
  <c r="H11" i="4"/>
  <c r="H12" i="4"/>
  <c r="H13" i="4"/>
  <c r="H14" i="4"/>
  <c r="H15" i="4"/>
  <c r="H16" i="4"/>
  <c r="H5" i="4"/>
  <c r="F17" i="4"/>
  <c r="E17" i="4"/>
  <c r="D17" i="4"/>
  <c r="C17" i="4"/>
  <c r="T7" i="1"/>
  <c r="T6" i="1"/>
  <c r="N5" i="2" l="1"/>
  <c r="V5" i="2" s="1"/>
  <c r="N6" i="2"/>
  <c r="V6" i="2" s="1"/>
  <c r="N7" i="2"/>
  <c r="V7" i="2" s="1"/>
  <c r="N8" i="2"/>
  <c r="V8" i="2" s="1"/>
  <c r="N9" i="2"/>
  <c r="V9" i="2" s="1"/>
  <c r="N10" i="2"/>
  <c r="V10" i="2" s="1"/>
  <c r="N11" i="2"/>
  <c r="N4" i="2"/>
  <c r="V4" i="2" s="1"/>
  <c r="T8" i="1" l="1"/>
  <c r="T9" i="1"/>
  <c r="T10" i="1"/>
  <c r="T11" i="1"/>
  <c r="T12" i="1"/>
  <c r="T13" i="1"/>
  <c r="T14" i="1"/>
  <c r="T15" i="1"/>
  <c r="T16" i="1"/>
  <c r="T5" i="1"/>
  <c r="U7" i="1" l="1"/>
  <c r="Q11" i="1"/>
  <c r="S11" i="1" s="1"/>
  <c r="Q5" i="1"/>
  <c r="S5" i="1" s="1"/>
  <c r="U5" i="1"/>
  <c r="X6" i="1" l="1"/>
  <c r="X5" i="1"/>
  <c r="X4" i="1"/>
  <c r="G16" i="1"/>
  <c r="G15" i="1"/>
  <c r="G14" i="1"/>
  <c r="G13" i="1"/>
  <c r="G12" i="1"/>
  <c r="G11" i="1"/>
  <c r="G10" i="1"/>
  <c r="G9" i="1"/>
  <c r="G8" i="1"/>
  <c r="G7" i="1"/>
  <c r="G6" i="1"/>
  <c r="G5" i="1"/>
  <c r="G23" i="1"/>
  <c r="H23" i="1" s="1"/>
  <c r="G24" i="1"/>
  <c r="G25" i="1"/>
  <c r="G26" i="1"/>
  <c r="G27" i="1"/>
  <c r="G28" i="1"/>
  <c r="G29" i="1"/>
  <c r="G30" i="1"/>
  <c r="G31" i="1"/>
  <c r="G32" i="1"/>
  <c r="G33" i="1"/>
  <c r="G34" i="1"/>
  <c r="H34" i="1" s="1"/>
  <c r="P20" i="1" l="1"/>
  <c r="S19" i="1"/>
  <c r="Q15" i="1" l="1"/>
  <c r="S15" i="1" s="1"/>
  <c r="Y4" i="1" l="1"/>
  <c r="Q14" i="1"/>
  <c r="S14" i="1" s="1"/>
  <c r="Q10" i="1"/>
  <c r="S10" i="1" s="1"/>
  <c r="Q7" i="1"/>
  <c r="S7" i="1" s="1"/>
  <c r="F35" i="1"/>
  <c r="E35" i="1"/>
  <c r="D35" i="1"/>
  <c r="F19" i="1"/>
  <c r="E19" i="1"/>
  <c r="D19" i="1"/>
  <c r="Q9" i="1"/>
  <c r="Q8" i="1"/>
  <c r="Q6" i="1"/>
  <c r="S6" i="1" s="1"/>
  <c r="Q12" i="1"/>
  <c r="Q13" i="1"/>
  <c r="S13" i="1" s="1"/>
  <c r="Q16" i="1"/>
  <c r="S16" i="1" s="1"/>
  <c r="H33" i="1"/>
  <c r="H32" i="1"/>
  <c r="H31" i="1"/>
  <c r="H30" i="1"/>
  <c r="H29" i="1"/>
  <c r="H28" i="1"/>
  <c r="P17" i="1"/>
  <c r="O17" i="1"/>
  <c r="C35" i="1"/>
  <c r="C17" i="1"/>
  <c r="Q17" i="1" l="1"/>
  <c r="T17" i="1"/>
  <c r="U12" i="1"/>
  <c r="S12" i="1"/>
  <c r="U8" i="1"/>
  <c r="S8" i="1"/>
  <c r="U9" i="1"/>
  <c r="S9" i="1"/>
  <c r="Q18" i="1"/>
  <c r="Q19" i="1"/>
  <c r="U14" i="1"/>
  <c r="U6" i="1"/>
  <c r="U10" i="1"/>
  <c r="Y5" i="1"/>
  <c r="Y6" i="1" s="1"/>
  <c r="U15" i="1"/>
  <c r="U11" i="1"/>
  <c r="U13" i="1"/>
  <c r="H27" i="1"/>
  <c r="H26" i="1"/>
  <c r="H25" i="1"/>
  <c r="H24" i="1"/>
  <c r="G17" i="1"/>
  <c r="T18" i="1" l="1"/>
  <c r="U16" i="1"/>
  <c r="X7" i="1"/>
  <c r="G35" i="1"/>
  <c r="S17" i="1"/>
  <c r="C18" i="1"/>
  <c r="J24" i="1" l="1"/>
  <c r="J23" i="1"/>
  <c r="C36" i="1"/>
  <c r="Z6" i="1"/>
  <c r="Z5" i="1"/>
  <c r="U17" i="1"/>
  <c r="U18" i="1"/>
  <c r="J34" i="1"/>
  <c r="J26" i="1"/>
  <c r="J28" i="1"/>
  <c r="J30" i="1"/>
  <c r="J32" i="1"/>
  <c r="J25" i="1"/>
  <c r="J27" i="1"/>
  <c r="J29" i="1"/>
  <c r="J31" i="1"/>
  <c r="J33" i="1"/>
  <c r="I23" i="1"/>
  <c r="K34" i="1" l="1"/>
  <c r="K32" i="1"/>
  <c r="K30" i="1"/>
  <c r="K28" i="1"/>
  <c r="K26" i="1"/>
  <c r="K24" i="1"/>
  <c r="I30" i="1"/>
  <c r="K33" i="1"/>
  <c r="K31" i="1"/>
  <c r="K29" i="1"/>
  <c r="K27" i="1"/>
  <c r="K25" i="1"/>
  <c r="K23" i="1"/>
  <c r="I34" i="1"/>
  <c r="I32" i="1"/>
  <c r="I28" i="1"/>
  <c r="I29" i="1"/>
  <c r="I26" i="1"/>
  <c r="I24" i="1"/>
  <c r="I33" i="1"/>
  <c r="I31" i="1"/>
  <c r="I27" i="1"/>
  <c r="I25" i="1"/>
  <c r="AA4" i="1"/>
  <c r="AA5" i="1" s="1"/>
  <c r="AA6" i="1" s="1"/>
  <c r="Z7" i="1"/>
  <c r="Q24" i="1"/>
  <c r="Q23" i="1" l="1"/>
  <c r="Q25" i="1" s="1"/>
</calcChain>
</file>

<file path=xl/sharedStrings.xml><?xml version="1.0" encoding="utf-8"?>
<sst xmlns="http://schemas.openxmlformats.org/spreadsheetml/2006/main" count="170" uniqueCount="72">
  <si>
    <t>Bulan</t>
  </si>
  <si>
    <t>Total Produksi (Kg)</t>
  </si>
  <si>
    <t>Total Kecacatan Produk (Kg)</t>
  </si>
  <si>
    <t>Mei</t>
  </si>
  <si>
    <t>Juni</t>
  </si>
  <si>
    <t>Juli</t>
  </si>
  <si>
    <t>Agustus</t>
  </si>
  <si>
    <t>September</t>
  </si>
  <si>
    <t>Remuk</t>
  </si>
  <si>
    <t>Bantat</t>
  </si>
  <si>
    <t>Jumlah Kecacatan</t>
  </si>
  <si>
    <t>P</t>
  </si>
  <si>
    <t>Jumlah</t>
  </si>
  <si>
    <t>UCL</t>
  </si>
  <si>
    <t>LCL</t>
  </si>
  <si>
    <t>CL</t>
  </si>
  <si>
    <t>Persentase (%)</t>
  </si>
  <si>
    <t>CTQ</t>
  </si>
  <si>
    <t>Peluang tingkat Kecacatan</t>
  </si>
  <si>
    <t>DPMO</t>
  </si>
  <si>
    <t>Sigma</t>
  </si>
  <si>
    <t>Jenis Cacat</t>
  </si>
  <si>
    <t>Kumulatif (%)</t>
  </si>
  <si>
    <t xml:space="preserve">Remuk </t>
  </si>
  <si>
    <t>cp</t>
  </si>
  <si>
    <t>Februari</t>
  </si>
  <si>
    <t>Maret</t>
  </si>
  <si>
    <t>April</t>
  </si>
  <si>
    <t>Januari</t>
  </si>
  <si>
    <t>Oktober</t>
  </si>
  <si>
    <t>November</t>
  </si>
  <si>
    <t>Desember</t>
  </si>
  <si>
    <t>p bar</t>
  </si>
  <si>
    <t>Frekuensi Kumulatif</t>
  </si>
  <si>
    <t>Tebal</t>
  </si>
  <si>
    <t>Jumlah Produksi (Kg)</t>
  </si>
  <si>
    <t>RPN</t>
  </si>
  <si>
    <t>Tindakan yang dilakukan</t>
  </si>
  <si>
    <t>Rata-rata</t>
  </si>
  <si>
    <t>S</t>
  </si>
  <si>
    <t>O</t>
  </si>
  <si>
    <t>D</t>
  </si>
  <si>
    <t>Pisau mesin pemotong tumpul</t>
  </si>
  <si>
    <t>Jenis Kecacatan</t>
  </si>
  <si>
    <t>Akibat dari kecacatan</t>
  </si>
  <si>
    <t>Faktor</t>
  </si>
  <si>
    <t>Penyebab Kecacatan</t>
  </si>
  <si>
    <t>Manusia</t>
  </si>
  <si>
    <t>Bahan</t>
  </si>
  <si>
    <t>Kurang teliti dan kurang pelatihan</t>
  </si>
  <si>
    <t>Mesin</t>
  </si>
  <si>
    <t>Takaran bahan atau adonan kurang</t>
  </si>
  <si>
    <t>Tidak mengoleskan minyak pada meja pemotong sehingga kerupuk terhambat pada pemotong</t>
  </si>
  <si>
    <t>Pemotongan tidak sesuai standar</t>
  </si>
  <si>
    <t>Proses pengadukan adonan tidak rata</t>
  </si>
  <si>
    <t xml:space="preserve">Mengadakan pelatihan kepada operator </t>
  </si>
  <si>
    <t xml:space="preserve">Menentukan standard ukuran kerupuk dan mendemonstrasikan kepada operator atau karyawan </t>
  </si>
  <si>
    <t>Penentuan spesifikasi takaran adonan pada proses pengolahan dan menyediakan alat takar</t>
  </si>
  <si>
    <t xml:space="preserve">Melakukan perawatan dan pengecekan mesin secara berkala </t>
  </si>
  <si>
    <t xml:space="preserve">Produk yang dihasilkan tidak memenuhi standard perusahaan </t>
  </si>
  <si>
    <t>Metode</t>
  </si>
  <si>
    <t>Proses penjemuran di tempat terbuka yang rawan terkena kototan atau debu dan hanya mengandalkan cuaca</t>
  </si>
  <si>
    <t>Operator melakukan pengecekan berkala sebelum proses pemotongan.</t>
  </si>
  <si>
    <t>Memastikan semua bahan sudah tercampur rata dan tidak menggumpal.</t>
  </si>
  <si>
    <t>Memanfaatkan ruangan yang tidak terpakai sebagai tempat pengeringan dengan menggunakan pemanas ruangan.</t>
  </si>
  <si>
    <t>DPU</t>
  </si>
  <si>
    <t>USL</t>
  </si>
  <si>
    <t>LSL</t>
  </si>
  <si>
    <t>Range</t>
  </si>
  <si>
    <t>d2</t>
  </si>
  <si>
    <t>sigma</t>
  </si>
  <si>
    <t>Rank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</si>
</sst>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%"/>
  </numFmts>
  <fonts count="3" x14ac:knownFonts="1">
    <font>
      <sz val="11"/>
      <color theme="1"/>
      <name val="Calibri"/>
      <family val="2"/>
      <charset val="1"/>
      <scheme val="minor"/>
    </font>
    <font>
      <sz val="12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64" fontId="1" fillId="0" borderId="0" xfId="0" applyNumberFormat="1" applyFont="1"/>
    <xf numFmtId="9" fontId="1" fillId="0" borderId="5" xfId="0" applyNumberFormat="1" applyFont="1" applyBorder="1" applyAlignment="1">
      <alignment horizontal="center" vertical="center"/>
    </xf>
    <xf numFmtId="1" fontId="1" fillId="0" borderId="0" xfId="0" applyNumberFormat="1" applyFont="1"/>
    <xf numFmtId="164" fontId="1" fillId="0" borderId="9" xfId="0" applyNumberFormat="1" applyFont="1" applyBorder="1" applyAlignment="1">
      <alignment horizontal="center" vertical="center"/>
    </xf>
    <xf numFmtId="0" fontId="1" fillId="0" borderId="7" xfId="0" applyFont="1" applyBorder="1"/>
    <xf numFmtId="2" fontId="1" fillId="0" borderId="0" xfId="0" applyNumberFormat="1" applyFont="1"/>
    <xf numFmtId="10" fontId="1" fillId="0" borderId="0" xfId="0" applyNumberFormat="1" applyFont="1"/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10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10" fontId="1" fillId="0" borderId="5" xfId="0" applyNumberFormat="1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vertical="top"/>
    </xf>
    <xf numFmtId="164" fontId="1" fillId="0" borderId="6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id-ID" sz="1400">
                <a:latin typeface="Times New Roman" panose="02020603050405020304" pitchFamily="18" charset="0"/>
                <a:cs typeface="Times New Roman" panose="02020603050405020304" pitchFamily="18" charset="0"/>
              </a:rPr>
              <a:t>Peta Kendali P</a:t>
            </a:r>
            <a:r>
              <a:rPr lang="en-US" sz="1400">
                <a:latin typeface="Times New Roman" panose="02020603050405020304" pitchFamily="18" charset="0"/>
                <a:cs typeface="Times New Roman" panose="02020603050405020304" pitchFamily="18" charset="0"/>
              </a:rPr>
              <a:t> Periode Januari-Desember</a:t>
            </a:r>
            <a:endParaRPr lang="id-ID" sz="14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</c:v>
          </c:tx>
          <c:marker>
            <c:symbol val="none"/>
          </c:marker>
          <c:val>
            <c:numRef>
              <c:f>'Six Sigma'!$H$23:$H$34</c:f>
              <c:numCache>
                <c:formatCode>General</c:formatCode>
                <c:ptCount val="12"/>
                <c:pt idx="0">
                  <c:v>3.520408163265306E-2</c:v>
                </c:pt>
                <c:pt idx="1">
                  <c:v>3.5491071428571427E-2</c:v>
                </c:pt>
                <c:pt idx="2">
                  <c:v>3.4375000000000003E-2</c:v>
                </c:pt>
                <c:pt idx="3">
                  <c:v>3.0102040816326531E-2</c:v>
                </c:pt>
                <c:pt idx="4">
                  <c:v>3.2908163265306122E-2</c:v>
                </c:pt>
                <c:pt idx="5">
                  <c:v>2.9687499999999999E-2</c:v>
                </c:pt>
                <c:pt idx="6">
                  <c:v>3.1377551020408165E-2</c:v>
                </c:pt>
                <c:pt idx="7">
                  <c:v>3.2908163265306122E-2</c:v>
                </c:pt>
                <c:pt idx="8">
                  <c:v>3.0357142857142857E-2</c:v>
                </c:pt>
                <c:pt idx="9">
                  <c:v>3.1377551020408165E-2</c:v>
                </c:pt>
                <c:pt idx="10">
                  <c:v>3.4151785714285711E-2</c:v>
                </c:pt>
                <c:pt idx="11">
                  <c:v>3.2589285714285716E-2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884-4CAB-979E-F7E5445D5D4E}"/>
            </c:ext>
          </c:extLst>
        </c:ser>
        <c:ser>
          <c:idx val="1"/>
          <c:order val="1"/>
          <c:tx>
            <c:v>UCL</c:v>
          </c:tx>
          <c:marker>
            <c:symbol val="none"/>
          </c:marker>
          <c:val>
            <c:numRef>
              <c:f>'Six Sigma'!$I$23:$I$34</c:f>
              <c:numCache>
                <c:formatCode>0.000</c:formatCode>
                <c:ptCount val="12"/>
                <c:pt idx="0">
                  <c:v>3.6388823964509057E-2</c:v>
                </c:pt>
                <c:pt idx="1">
                  <c:v>3.6143104339400899E-2</c:v>
                </c:pt>
                <c:pt idx="2">
                  <c:v>3.6143104339400899E-2</c:v>
                </c:pt>
                <c:pt idx="3">
                  <c:v>3.6388823964509057E-2</c:v>
                </c:pt>
                <c:pt idx="4">
                  <c:v>3.6388823964509057E-2</c:v>
                </c:pt>
                <c:pt idx="5">
                  <c:v>3.6143104339400899E-2</c:v>
                </c:pt>
                <c:pt idx="6">
                  <c:v>3.6388823964509057E-2</c:v>
                </c:pt>
                <c:pt idx="7">
                  <c:v>3.6388823964509057E-2</c:v>
                </c:pt>
                <c:pt idx="8">
                  <c:v>3.6388823964509057E-2</c:v>
                </c:pt>
                <c:pt idx="9">
                  <c:v>3.6388823964509057E-2</c:v>
                </c:pt>
                <c:pt idx="10">
                  <c:v>3.6143104339400899E-2</c:v>
                </c:pt>
                <c:pt idx="11">
                  <c:v>3.6143104339400899E-2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884-4CAB-979E-F7E5445D5D4E}"/>
            </c:ext>
          </c:extLst>
        </c:ser>
        <c:ser>
          <c:idx val="2"/>
          <c:order val="2"/>
          <c:tx>
            <c:v>CL</c:v>
          </c:tx>
          <c:marker>
            <c:symbol val="none"/>
          </c:marker>
          <c:val>
            <c:numRef>
              <c:f>'Six Sigma'!$J$23:$J$34</c:f>
              <c:numCache>
                <c:formatCode>General</c:formatCode>
                <c:ptCount val="12"/>
                <c:pt idx="0">
                  <c:v>3.2584269662921349E-2</c:v>
                </c:pt>
                <c:pt idx="1">
                  <c:v>3.2584269662921349E-2</c:v>
                </c:pt>
                <c:pt idx="2">
                  <c:v>3.2584269662921349E-2</c:v>
                </c:pt>
                <c:pt idx="3">
                  <c:v>3.2584269662921349E-2</c:v>
                </c:pt>
                <c:pt idx="4">
                  <c:v>3.2584269662921349E-2</c:v>
                </c:pt>
                <c:pt idx="5">
                  <c:v>3.2584269662921349E-2</c:v>
                </c:pt>
                <c:pt idx="6">
                  <c:v>3.2584269662921349E-2</c:v>
                </c:pt>
                <c:pt idx="7">
                  <c:v>3.2584269662921349E-2</c:v>
                </c:pt>
                <c:pt idx="8">
                  <c:v>3.2584269662921349E-2</c:v>
                </c:pt>
                <c:pt idx="9">
                  <c:v>3.2584269662921349E-2</c:v>
                </c:pt>
                <c:pt idx="10">
                  <c:v>3.2584269662921349E-2</c:v>
                </c:pt>
                <c:pt idx="11">
                  <c:v>3.2584269662921349E-2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884-4CAB-979E-F7E5445D5D4E}"/>
            </c:ext>
          </c:extLst>
        </c:ser>
        <c:ser>
          <c:idx val="3"/>
          <c:order val="3"/>
          <c:tx>
            <c:v>LCL</c:v>
          </c:tx>
          <c:marker>
            <c:symbol val="none"/>
          </c:marker>
          <c:val>
            <c:numRef>
              <c:f>'Six Sigma'!$K$23:$K$34</c:f>
              <c:numCache>
                <c:formatCode>General</c:formatCode>
                <c:ptCount val="12"/>
                <c:pt idx="0">
                  <c:v>2.8779715361333644E-2</c:v>
                </c:pt>
                <c:pt idx="1">
                  <c:v>2.9025434986441796E-2</c:v>
                </c:pt>
                <c:pt idx="2">
                  <c:v>2.9025434986441796E-2</c:v>
                </c:pt>
                <c:pt idx="3">
                  <c:v>2.8779715361333644E-2</c:v>
                </c:pt>
                <c:pt idx="4">
                  <c:v>2.8779715361333644E-2</c:v>
                </c:pt>
                <c:pt idx="5">
                  <c:v>2.9025434986441796E-2</c:v>
                </c:pt>
                <c:pt idx="6">
                  <c:v>2.8779715361333644E-2</c:v>
                </c:pt>
                <c:pt idx="7">
                  <c:v>2.8779715361333644E-2</c:v>
                </c:pt>
                <c:pt idx="8">
                  <c:v>2.8779715361333644E-2</c:v>
                </c:pt>
                <c:pt idx="9">
                  <c:v>2.8779715361333644E-2</c:v>
                </c:pt>
                <c:pt idx="10">
                  <c:v>2.9025434986441796E-2</c:v>
                </c:pt>
                <c:pt idx="11">
                  <c:v>2.9025434986441796E-2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884-4CAB-979E-F7E5445D5D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1978112"/>
        <c:axId val="216747968"/>
      </c:lineChart>
      <c:catAx>
        <c:axId val="221978112"/>
        <c:scaling>
          <c:orientation val="minMax"/>
        </c:scaling>
        <c:delete val="0"/>
        <c:axPos val="b"/>
        <c:majorTickMark val="none"/>
        <c:minorTickMark val="none"/>
        <c:tickLblPos val="nextTo"/>
        <c:crossAx val="216747968"/>
        <c:crosses val="autoZero"/>
        <c:auto val="1"/>
        <c:lblAlgn val="ctr"/>
        <c:lblOffset val="100"/>
        <c:noMultiLvlLbl val="0"/>
      </c:catAx>
      <c:valAx>
        <c:axId val="21674796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221978112"/>
        <c:crosses val="autoZero"/>
        <c:crossBetween val="between"/>
      </c:valAx>
    </c:plotArea>
    <c:legend>
      <c:legendPos val="b"/>
      <c:legendEntry>
        <c:idx val="1"/>
        <c:txPr>
          <a:bodyPr/>
          <a:lstStyle/>
          <a:p>
            <a:pPr>
              <a:defRPr baseline="0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</c:legendEntry>
      <c:overlay val="0"/>
      <c:txPr>
        <a:bodyPr/>
        <a:lstStyle/>
        <a:p>
          <a:pPr>
            <a:defRPr>
              <a:latin typeface="Times New Roman" panose="02020603050405020304" pitchFamily="18" charset="0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ID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Diagram Pareto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Jenis Kecacatan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'Six Sigma'!$W$4:$W$6</c:f>
              <c:strCache>
                <c:ptCount val="3"/>
                <c:pt idx="0">
                  <c:v>Remuk </c:v>
                </c:pt>
                <c:pt idx="1">
                  <c:v>Bantat</c:v>
                </c:pt>
                <c:pt idx="2">
                  <c:v>Tebal</c:v>
                </c:pt>
              </c:strCache>
            </c:strRef>
          </c:cat>
          <c:val>
            <c:numRef>
              <c:f>'Six Sigma'!$X$4:$X$6</c:f>
              <c:numCache>
                <c:formatCode>General</c:formatCode>
                <c:ptCount val="3"/>
                <c:pt idx="0">
                  <c:v>3340</c:v>
                </c:pt>
                <c:pt idx="1">
                  <c:v>2475</c:v>
                </c:pt>
                <c:pt idx="2">
                  <c:v>2305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8C3-46D4-8782-21E16C63F03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47"/>
        <c:axId val="215797760"/>
        <c:axId val="223552064"/>
      </c:barChart>
      <c:lineChart>
        <c:grouping val="standard"/>
        <c:varyColors val="0"/>
        <c:ser>
          <c:idx val="1"/>
          <c:order val="1"/>
          <c:tx>
            <c:v>Kumulatif</c:v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lt1"/>
              </a:solidFill>
              <a:ln w="15875">
                <a:solidFill>
                  <a:schemeClr val="accent2"/>
                </a:solidFill>
                <a:round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'Six Sigma'!$W$4:$W$6</c:f>
              <c:strCache>
                <c:ptCount val="3"/>
                <c:pt idx="0">
                  <c:v>Remuk </c:v>
                </c:pt>
                <c:pt idx="1">
                  <c:v>Bantat</c:v>
                </c:pt>
                <c:pt idx="2">
                  <c:v>Tebal</c:v>
                </c:pt>
              </c:strCache>
            </c:strRef>
          </c:cat>
          <c:val>
            <c:numRef>
              <c:f>'Six Sigma'!$AA$4:$AA$6</c:f>
              <c:numCache>
                <c:formatCode>0.0%</c:formatCode>
                <c:ptCount val="3"/>
                <c:pt idx="0">
                  <c:v>0.41133004926108374</c:v>
                </c:pt>
                <c:pt idx="1">
                  <c:v>0.71613300492610832</c:v>
                </c:pt>
                <c:pt idx="2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8C3-46D4-8782-21E16C63F03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221904384"/>
        <c:axId val="223552640"/>
      </c:lineChart>
      <c:catAx>
        <c:axId val="2157977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23552064"/>
        <c:crosses val="autoZero"/>
        <c:auto val="1"/>
        <c:lblAlgn val="ctr"/>
        <c:lblOffset val="100"/>
        <c:noMultiLvlLbl val="0"/>
      </c:catAx>
      <c:valAx>
        <c:axId val="223552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15797760"/>
        <c:crosses val="autoZero"/>
        <c:crossBetween val="between"/>
      </c:valAx>
      <c:valAx>
        <c:axId val="223552640"/>
        <c:scaling>
          <c:orientation val="minMax"/>
        </c:scaling>
        <c:delete val="0"/>
        <c:axPos val="r"/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21904384"/>
        <c:crosses val="max"/>
        <c:crossBetween val="between"/>
      </c:valAx>
      <c:catAx>
        <c:axId val="221904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23552640"/>
        <c:crosses val="autoZero"/>
        <c:auto val="1"/>
        <c:lblAlgn val="ctr"/>
        <c:lblOffset val="100"/>
        <c:noMultiLvlLbl val="0"/>
      </c:cat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273049</xdr:colOff>
      <xdr:row>20</xdr:row>
      <xdr:rowOff>90487</xdr:rowOff>
    </xdr:from>
    <xdr:to>
      <xdr:col>19</xdr:col>
      <xdr:colOff>63499</xdr:colOff>
      <xdr:row>33</xdr:row>
      <xdr:rowOff>33337</xdr:rowOff>
    </xdr:to>
    <xdr:graphicFrame macro="">
      <xdr:nvGraphicFramePr>
        <xdr:cNvPr id="5" name="P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84666</xdr:colOff>
      <xdr:row>8</xdr:row>
      <xdr:rowOff>62441</xdr:rowOff>
    </xdr:from>
    <xdr:to>
      <xdr:col>29</xdr:col>
      <xdr:colOff>31749</xdr:colOff>
      <xdr:row>21</xdr:row>
      <xdr:rowOff>191557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5"/>
  <sheetViews>
    <sheetView tabSelected="1" zoomScale="60" zoomScaleNormal="60" workbookViewId="0">
      <selection activeCell="K38" sqref="K38"/>
    </sheetView>
  </sheetViews>
  <sheetFormatPr defaultRowHeight="15.75" x14ac:dyDescent="0.25"/>
  <cols>
    <col min="1" max="1" width="5.140625" style="3" customWidth="1"/>
    <col min="2" max="2" width="11.85546875" style="3" customWidth="1"/>
    <col min="3" max="3" width="12.7109375" style="3" customWidth="1"/>
    <col min="4" max="4" width="8.7109375" style="3" customWidth="1"/>
    <col min="5" max="5" width="10.140625" style="3" customWidth="1"/>
    <col min="6" max="6" width="13.5703125" style="3" customWidth="1"/>
    <col min="7" max="7" width="10.28515625" style="3" customWidth="1"/>
    <col min="8" max="8" width="10.5703125" style="3" customWidth="1"/>
    <col min="9" max="15" width="9.140625" style="3"/>
    <col min="16" max="16" width="10.5703125" style="3" customWidth="1"/>
    <col min="17" max="17" width="11.42578125" style="3" customWidth="1"/>
    <col min="18" max="18" width="9.140625" style="3"/>
    <col min="19" max="19" width="16.28515625" style="3" customWidth="1"/>
    <col min="20" max="20" width="10.5703125" style="3" customWidth="1"/>
    <col min="21" max="22" width="9.140625" style="3"/>
    <col min="23" max="23" width="10" style="3" customWidth="1"/>
    <col min="24" max="24" width="10.140625" style="3" customWidth="1"/>
    <col min="25" max="25" width="10.5703125" style="3" customWidth="1"/>
    <col min="26" max="26" width="10.28515625" style="3" customWidth="1"/>
    <col min="27" max="27" width="9.85546875" style="3" customWidth="1"/>
    <col min="28" max="16384" width="9.140625" style="3"/>
  </cols>
  <sheetData>
    <row r="1" spans="1:28" x14ac:dyDescent="0.25">
      <c r="A1" s="1"/>
      <c r="B1" s="2"/>
      <c r="C1" s="2"/>
    </row>
    <row r="2" spans="1:28" x14ac:dyDescent="0.25">
      <c r="A2" s="1"/>
      <c r="B2" s="2"/>
      <c r="C2" s="2"/>
    </row>
    <row r="3" spans="1:28" ht="32.25" customHeight="1" x14ac:dyDescent="0.25">
      <c r="B3" s="54" t="s">
        <v>0</v>
      </c>
      <c r="C3" s="54" t="s">
        <v>1</v>
      </c>
      <c r="D3" s="51" t="s">
        <v>2</v>
      </c>
      <c r="E3" s="52"/>
      <c r="F3" s="53"/>
      <c r="G3" s="54" t="s">
        <v>10</v>
      </c>
      <c r="N3" s="44" t="s">
        <v>0</v>
      </c>
      <c r="O3" s="46" t="s">
        <v>35</v>
      </c>
      <c r="P3" s="44" t="s">
        <v>10</v>
      </c>
      <c r="Q3" s="44" t="s">
        <v>65</v>
      </c>
      <c r="R3" s="44" t="s">
        <v>17</v>
      </c>
      <c r="S3" s="44" t="s">
        <v>18</v>
      </c>
      <c r="T3" s="44" t="s">
        <v>19</v>
      </c>
      <c r="U3" s="44" t="s">
        <v>20</v>
      </c>
      <c r="W3" s="33" t="s">
        <v>21</v>
      </c>
      <c r="X3" s="33" t="s">
        <v>10</v>
      </c>
      <c r="Y3" s="33" t="s">
        <v>33</v>
      </c>
      <c r="Z3" s="33" t="s">
        <v>16</v>
      </c>
      <c r="AA3" s="33" t="s">
        <v>22</v>
      </c>
      <c r="AB3" s="4"/>
    </row>
    <row r="4" spans="1:28" x14ac:dyDescent="0.25">
      <c r="B4" s="55"/>
      <c r="C4" s="55"/>
      <c r="D4" s="5" t="s">
        <v>8</v>
      </c>
      <c r="E4" s="6" t="s">
        <v>9</v>
      </c>
      <c r="F4" s="6" t="s">
        <v>34</v>
      </c>
      <c r="G4" s="55"/>
      <c r="J4" s="17"/>
      <c r="N4" s="45"/>
      <c r="O4" s="47"/>
      <c r="P4" s="45"/>
      <c r="Q4" s="45"/>
      <c r="R4" s="45"/>
      <c r="S4" s="45"/>
      <c r="T4" s="45"/>
      <c r="U4" s="45"/>
      <c r="W4" s="31" t="s">
        <v>23</v>
      </c>
      <c r="X4" s="30">
        <f>SUM(D5:D16)</f>
        <v>3340</v>
      </c>
      <c r="Y4" s="30">
        <f>X4</f>
        <v>3340</v>
      </c>
      <c r="Z4" s="40">
        <f>(X4/$X$7)*100%</f>
        <v>0.41133004926108374</v>
      </c>
      <c r="AA4" s="40">
        <f>Z4</f>
        <v>0.41133004926108374</v>
      </c>
    </row>
    <row r="5" spans="1:28" x14ac:dyDescent="0.25">
      <c r="B5" s="7" t="s">
        <v>28</v>
      </c>
      <c r="C5" s="6">
        <v>19600</v>
      </c>
      <c r="D5" s="6">
        <v>250</v>
      </c>
      <c r="E5" s="6">
        <v>225</v>
      </c>
      <c r="F5" s="6">
        <v>215</v>
      </c>
      <c r="G5" s="22">
        <f>SUM(D5:F5)</f>
        <v>690</v>
      </c>
      <c r="N5" s="3" t="s">
        <v>28</v>
      </c>
      <c r="O5" s="24">
        <v>19600</v>
      </c>
      <c r="P5" s="25">
        <v>690</v>
      </c>
      <c r="Q5" s="26">
        <f>P5/O5</f>
        <v>3.520408163265306E-2</v>
      </c>
      <c r="R5" s="24">
        <v>3</v>
      </c>
      <c r="S5" s="24">
        <f>R5/Q5</f>
        <v>85.217391304347828</v>
      </c>
      <c r="T5" s="24">
        <f>(P5/(O5*R5))*1000000</f>
        <v>11734.693877551021</v>
      </c>
      <c r="U5" s="27">
        <f>NORMSINV(1-T5/1000000)+1.5</f>
        <v>3.7657060356592011</v>
      </c>
      <c r="W5" s="31" t="s">
        <v>9</v>
      </c>
      <c r="X5" s="30">
        <f>SUM(E5:E16)</f>
        <v>2475</v>
      </c>
      <c r="Y5" s="30">
        <f>Y4+X5</f>
        <v>5815</v>
      </c>
      <c r="Z5" s="40">
        <f>(X5/$X$7)*100%</f>
        <v>0.30480295566502463</v>
      </c>
      <c r="AA5" s="40">
        <f>AA4+Z5</f>
        <v>0.71613300492610832</v>
      </c>
    </row>
    <row r="6" spans="1:28" x14ac:dyDescent="0.25">
      <c r="B6" s="7" t="s">
        <v>25</v>
      </c>
      <c r="C6" s="6">
        <v>22400</v>
      </c>
      <c r="D6" s="6">
        <v>320</v>
      </c>
      <c r="E6" s="6">
        <v>225</v>
      </c>
      <c r="F6" s="6">
        <v>250</v>
      </c>
      <c r="G6" s="22">
        <f t="shared" ref="G6:G16" si="0">SUM(D6:F6)</f>
        <v>795</v>
      </c>
      <c r="N6" s="3" t="s">
        <v>25</v>
      </c>
      <c r="O6" s="24">
        <v>22400</v>
      </c>
      <c r="P6" s="25">
        <v>795</v>
      </c>
      <c r="Q6" s="26">
        <f t="shared" ref="Q6:Q16" si="1">P6/O6</f>
        <v>3.5491071428571427E-2</v>
      </c>
      <c r="R6" s="24">
        <v>3</v>
      </c>
      <c r="S6" s="24">
        <f>R6/Q6</f>
        <v>84.528301886792462</v>
      </c>
      <c r="T6" s="24">
        <f>(P6/(O6*R6))*1000000</f>
        <v>11830.357142857143</v>
      </c>
      <c r="U6" s="27">
        <f>NORMSINV(1-T6/1000000)+1.5</f>
        <v>3.7625942277736124</v>
      </c>
      <c r="W6" s="31" t="s">
        <v>34</v>
      </c>
      <c r="X6" s="30">
        <f>SUM(F5:F16)</f>
        <v>2305</v>
      </c>
      <c r="Y6" s="30">
        <f>Y5+X6</f>
        <v>8120</v>
      </c>
      <c r="Z6" s="40">
        <f>(X6/X7)*100%</f>
        <v>0.28386699507389163</v>
      </c>
      <c r="AA6" s="40">
        <f>AA5+Z6</f>
        <v>1</v>
      </c>
    </row>
    <row r="7" spans="1:28" x14ac:dyDescent="0.25">
      <c r="B7" s="7" t="s">
        <v>26</v>
      </c>
      <c r="C7" s="6">
        <v>22400</v>
      </c>
      <c r="D7" s="6">
        <v>355</v>
      </c>
      <c r="E7" s="6">
        <v>200</v>
      </c>
      <c r="F7" s="6">
        <v>215</v>
      </c>
      <c r="G7" s="22">
        <f t="shared" si="0"/>
        <v>770</v>
      </c>
      <c r="N7" s="3" t="s">
        <v>26</v>
      </c>
      <c r="O7" s="24">
        <v>22400</v>
      </c>
      <c r="P7" s="25">
        <v>770</v>
      </c>
      <c r="Q7" s="26">
        <f>P7/O7</f>
        <v>3.4375000000000003E-2</v>
      </c>
      <c r="R7" s="24">
        <v>3</v>
      </c>
      <c r="S7" s="24">
        <f>R7/Q7</f>
        <v>87.272727272727266</v>
      </c>
      <c r="T7" s="24">
        <f>(P7/(O7*R7))*1000000</f>
        <v>11458.333333333332</v>
      </c>
      <c r="U7" s="27">
        <f>NORMSINV(1-T7/1000000)+1.5</f>
        <v>3.7748210546233087</v>
      </c>
      <c r="W7" s="31"/>
      <c r="X7" s="30">
        <f>SUM(X4:X6)</f>
        <v>8120</v>
      </c>
      <c r="Y7" s="30"/>
      <c r="Z7" s="41">
        <f>SUM(Z4:Z6)</f>
        <v>1</v>
      </c>
      <c r="AA7" s="30"/>
    </row>
    <row r="8" spans="1:28" x14ac:dyDescent="0.25">
      <c r="B8" s="7" t="s">
        <v>27</v>
      </c>
      <c r="C8" s="6">
        <v>19600</v>
      </c>
      <c r="D8" s="6">
        <v>210</v>
      </c>
      <c r="E8" s="6">
        <v>200</v>
      </c>
      <c r="F8" s="6">
        <v>180</v>
      </c>
      <c r="G8" s="22">
        <f t="shared" si="0"/>
        <v>590</v>
      </c>
      <c r="N8" s="3" t="s">
        <v>27</v>
      </c>
      <c r="O8" s="24">
        <v>19600</v>
      </c>
      <c r="P8" s="25">
        <v>590</v>
      </c>
      <c r="Q8" s="26">
        <f>P8/O8</f>
        <v>3.0102040816326531E-2</v>
      </c>
      <c r="R8" s="24">
        <v>3</v>
      </c>
      <c r="S8" s="24">
        <f t="shared" ref="S8:S16" si="2">R8/Q8</f>
        <v>99.66101694915254</v>
      </c>
      <c r="T8" s="24">
        <f t="shared" ref="T8:T16" si="3">(P8/(O8*R8))*1000000</f>
        <v>10034.013605442176</v>
      </c>
      <c r="U8" s="27">
        <f t="shared" ref="U8:U16" si="4">NORMSINV(1-T8/1000000)+1.5</f>
        <v>3.8250735591048106</v>
      </c>
    </row>
    <row r="9" spans="1:28" x14ac:dyDescent="0.25">
      <c r="B9" s="7" t="s">
        <v>3</v>
      </c>
      <c r="C9" s="6">
        <v>19600</v>
      </c>
      <c r="D9" s="6">
        <v>285</v>
      </c>
      <c r="E9" s="6">
        <v>210</v>
      </c>
      <c r="F9" s="6">
        <v>150</v>
      </c>
      <c r="G9" s="22">
        <f t="shared" si="0"/>
        <v>645</v>
      </c>
      <c r="N9" s="3" t="s">
        <v>3</v>
      </c>
      <c r="O9" s="24">
        <v>19600</v>
      </c>
      <c r="P9" s="25">
        <v>645</v>
      </c>
      <c r="Q9" s="26">
        <f>P9/O9</f>
        <v>3.2908163265306122E-2</v>
      </c>
      <c r="R9" s="24">
        <v>3</v>
      </c>
      <c r="S9" s="24">
        <f t="shared" si="2"/>
        <v>91.162790697674424</v>
      </c>
      <c r="T9" s="24">
        <f t="shared" si="3"/>
        <v>10969.387755102041</v>
      </c>
      <c r="U9" s="27">
        <f>NORMSINV(1-T9/1000000)+1.5</f>
        <v>3.7914262031732218</v>
      </c>
    </row>
    <row r="10" spans="1:28" x14ac:dyDescent="0.25">
      <c r="B10" s="7" t="s">
        <v>4</v>
      </c>
      <c r="C10" s="12">
        <v>22400</v>
      </c>
      <c r="D10" s="6">
        <v>280</v>
      </c>
      <c r="E10" s="6">
        <v>200</v>
      </c>
      <c r="F10" s="6">
        <v>185</v>
      </c>
      <c r="G10" s="22">
        <f t="shared" si="0"/>
        <v>665</v>
      </c>
      <c r="N10" s="3" t="s">
        <v>4</v>
      </c>
      <c r="O10" s="24">
        <v>22400</v>
      </c>
      <c r="P10" s="25">
        <v>665</v>
      </c>
      <c r="Q10" s="26">
        <f>P10/O10</f>
        <v>2.9687499999999999E-2</v>
      </c>
      <c r="R10" s="24">
        <v>3</v>
      </c>
      <c r="S10" s="24">
        <f>R10/Q10</f>
        <v>101.05263157894737</v>
      </c>
      <c r="T10" s="24">
        <f t="shared" si="3"/>
        <v>9895.8333333333321</v>
      </c>
      <c r="U10" s="27">
        <f>NORMSINV(1-T10/1000000)+1.5</f>
        <v>3.8302741393340072</v>
      </c>
    </row>
    <row r="11" spans="1:28" x14ac:dyDescent="0.25">
      <c r="B11" s="7" t="s">
        <v>5</v>
      </c>
      <c r="C11" s="12">
        <v>19600</v>
      </c>
      <c r="D11" s="6">
        <v>225</v>
      </c>
      <c r="E11" s="6">
        <v>190</v>
      </c>
      <c r="F11" s="6">
        <v>200</v>
      </c>
      <c r="G11" s="22">
        <f t="shared" si="0"/>
        <v>615</v>
      </c>
      <c r="N11" s="3" t="s">
        <v>5</v>
      </c>
      <c r="O11" s="24">
        <v>19600</v>
      </c>
      <c r="P11" s="25">
        <v>615</v>
      </c>
      <c r="Q11" s="26">
        <f>P11/O11</f>
        <v>3.1377551020408165E-2</v>
      </c>
      <c r="R11" s="24">
        <v>3</v>
      </c>
      <c r="S11" s="24">
        <f t="shared" si="2"/>
        <v>95.609756097560975</v>
      </c>
      <c r="T11" s="24">
        <f t="shared" si="3"/>
        <v>10459.183673469388</v>
      </c>
      <c r="U11" s="27">
        <f t="shared" si="4"/>
        <v>3.8094546154760431</v>
      </c>
    </row>
    <row r="12" spans="1:28" x14ac:dyDescent="0.25">
      <c r="B12" s="7" t="s">
        <v>6</v>
      </c>
      <c r="C12" s="12">
        <v>19600</v>
      </c>
      <c r="D12" s="6">
        <v>280</v>
      </c>
      <c r="E12" s="6">
        <v>175</v>
      </c>
      <c r="F12" s="6">
        <v>190</v>
      </c>
      <c r="G12" s="22">
        <f t="shared" si="0"/>
        <v>645</v>
      </c>
      <c r="N12" s="3" t="s">
        <v>6</v>
      </c>
      <c r="O12" s="24">
        <v>19600</v>
      </c>
      <c r="P12" s="25">
        <v>645</v>
      </c>
      <c r="Q12" s="26">
        <f t="shared" si="1"/>
        <v>3.2908163265306122E-2</v>
      </c>
      <c r="R12" s="24">
        <v>3</v>
      </c>
      <c r="S12" s="24">
        <f t="shared" si="2"/>
        <v>91.162790697674424</v>
      </c>
      <c r="T12" s="24">
        <f t="shared" si="3"/>
        <v>10969.387755102041</v>
      </c>
      <c r="U12" s="27">
        <f t="shared" si="4"/>
        <v>3.7914262031732218</v>
      </c>
    </row>
    <row r="13" spans="1:28" x14ac:dyDescent="0.25">
      <c r="B13" s="7" t="s">
        <v>7</v>
      </c>
      <c r="C13" s="12">
        <v>19600</v>
      </c>
      <c r="D13" s="6">
        <v>250</v>
      </c>
      <c r="E13" s="6">
        <v>165</v>
      </c>
      <c r="F13" s="6">
        <v>180</v>
      </c>
      <c r="G13" s="22">
        <f t="shared" si="0"/>
        <v>595</v>
      </c>
      <c r="N13" s="3" t="s">
        <v>7</v>
      </c>
      <c r="O13" s="24">
        <v>19600</v>
      </c>
      <c r="P13" s="25">
        <v>595</v>
      </c>
      <c r="Q13" s="26">
        <f t="shared" si="1"/>
        <v>3.0357142857142857E-2</v>
      </c>
      <c r="R13" s="24">
        <v>3</v>
      </c>
      <c r="S13" s="24">
        <f t="shared" si="2"/>
        <v>98.82352941176471</v>
      </c>
      <c r="T13" s="24">
        <f t="shared" si="3"/>
        <v>10119.04761904762</v>
      </c>
      <c r="U13" s="27">
        <f t="shared" si="4"/>
        <v>3.8219041884927427</v>
      </c>
    </row>
    <row r="14" spans="1:28" x14ac:dyDescent="0.25">
      <c r="B14" s="7" t="s">
        <v>29</v>
      </c>
      <c r="C14" s="12">
        <v>19600</v>
      </c>
      <c r="D14" s="6">
        <v>285</v>
      </c>
      <c r="E14" s="6">
        <v>180</v>
      </c>
      <c r="F14" s="6">
        <v>150</v>
      </c>
      <c r="G14" s="22">
        <f t="shared" si="0"/>
        <v>615</v>
      </c>
      <c r="N14" s="3" t="s">
        <v>29</v>
      </c>
      <c r="O14" s="24">
        <v>19600</v>
      </c>
      <c r="P14" s="25">
        <v>615</v>
      </c>
      <c r="Q14" s="26">
        <f>P14/O14</f>
        <v>3.1377551020408165E-2</v>
      </c>
      <c r="R14" s="24">
        <v>3</v>
      </c>
      <c r="S14" s="24">
        <f>R14/Q14</f>
        <v>95.609756097560975</v>
      </c>
      <c r="T14" s="24">
        <f t="shared" si="3"/>
        <v>10459.183673469388</v>
      </c>
      <c r="U14" s="27">
        <f t="shared" si="4"/>
        <v>3.8094546154760431</v>
      </c>
    </row>
    <row r="15" spans="1:28" x14ac:dyDescent="0.25">
      <c r="B15" s="7" t="s">
        <v>30</v>
      </c>
      <c r="C15" s="12">
        <v>22400</v>
      </c>
      <c r="D15" s="6">
        <v>300</v>
      </c>
      <c r="E15" s="6">
        <v>255</v>
      </c>
      <c r="F15" s="6">
        <v>210</v>
      </c>
      <c r="G15" s="22">
        <f t="shared" si="0"/>
        <v>765</v>
      </c>
      <c r="N15" s="3" t="s">
        <v>30</v>
      </c>
      <c r="O15" s="24">
        <v>22400</v>
      </c>
      <c r="P15" s="25">
        <v>765</v>
      </c>
      <c r="Q15" s="26">
        <f>P15/O15</f>
        <v>3.4151785714285711E-2</v>
      </c>
      <c r="R15" s="24">
        <v>3</v>
      </c>
      <c r="S15" s="24">
        <f t="shared" si="2"/>
        <v>87.843137254901976</v>
      </c>
      <c r="T15" s="24">
        <f t="shared" si="3"/>
        <v>11383.928571428571</v>
      </c>
      <c r="U15" s="27">
        <f t="shared" si="4"/>
        <v>3.7773077051919373</v>
      </c>
    </row>
    <row r="16" spans="1:28" x14ac:dyDescent="0.25">
      <c r="B16" s="7" t="s">
        <v>31</v>
      </c>
      <c r="C16" s="12">
        <v>22400</v>
      </c>
      <c r="D16" s="6">
        <v>300</v>
      </c>
      <c r="E16" s="6">
        <v>250</v>
      </c>
      <c r="F16" s="6">
        <v>180</v>
      </c>
      <c r="G16" s="22">
        <f t="shared" si="0"/>
        <v>730</v>
      </c>
      <c r="N16" s="3" t="s">
        <v>31</v>
      </c>
      <c r="O16" s="24">
        <v>22400</v>
      </c>
      <c r="P16" s="25">
        <v>730</v>
      </c>
      <c r="Q16" s="26">
        <f t="shared" si="1"/>
        <v>3.2589285714285716E-2</v>
      </c>
      <c r="R16" s="24">
        <v>3</v>
      </c>
      <c r="S16" s="24">
        <f t="shared" si="2"/>
        <v>92.054794520547944</v>
      </c>
      <c r="T16" s="24">
        <f t="shared" si="3"/>
        <v>10863.095238095239</v>
      </c>
      <c r="U16" s="27">
        <f t="shared" si="4"/>
        <v>3.7951210076376287</v>
      </c>
    </row>
    <row r="17" spans="2:21" x14ac:dyDescent="0.25">
      <c r="B17" s="7" t="s">
        <v>12</v>
      </c>
      <c r="C17" s="22">
        <f>SUM(C5:C16)</f>
        <v>249200</v>
      </c>
      <c r="D17" s="8"/>
      <c r="E17" s="10"/>
      <c r="F17" s="11"/>
      <c r="G17" s="23">
        <f>SUM(G5:G16)</f>
        <v>8120</v>
      </c>
      <c r="N17" s="10" t="s">
        <v>12</v>
      </c>
      <c r="O17" s="13">
        <f>SUM(O5:O16)</f>
        <v>249200</v>
      </c>
      <c r="P17" s="13">
        <f>SUM(P5:P16)</f>
        <v>8120</v>
      </c>
      <c r="Q17" s="28">
        <f>P17/O17</f>
        <v>3.2584269662921349E-2</v>
      </c>
      <c r="R17" s="13">
        <v>3</v>
      </c>
      <c r="S17" s="29">
        <f>SUM(S5:S16)</f>
        <v>1109.998623769653</v>
      </c>
      <c r="T17" s="13">
        <f>((Q17*1000000)/R17)</f>
        <v>10861.423220973784</v>
      </c>
      <c r="U17" s="29">
        <f>AVERAGE(U5:U16)</f>
        <v>3.7962136295929816</v>
      </c>
    </row>
    <row r="18" spans="2:21" x14ac:dyDescent="0.25">
      <c r="B18" s="3" t="s">
        <v>32</v>
      </c>
      <c r="C18" s="3">
        <f>G17/C17</f>
        <v>3.2584269662921349E-2</v>
      </c>
      <c r="N18" s="3" t="s">
        <v>38</v>
      </c>
      <c r="Q18" s="21">
        <f>AVERAGE(Q5:Q16)</f>
        <v>3.2544111394557824E-2</v>
      </c>
      <c r="T18" s="3">
        <f>AVERAGE(T5:T16)</f>
        <v>10848.037131519273</v>
      </c>
      <c r="U18" s="20">
        <f>AVERAGE(U5:U16)</f>
        <v>3.7962136295929816</v>
      </c>
    </row>
    <row r="19" spans="2:21" x14ac:dyDescent="0.25">
      <c r="D19" s="3">
        <f>AVERAGE(D5:D16)</f>
        <v>278.33333333333331</v>
      </c>
      <c r="E19" s="3">
        <f>AVERAGE(E5:E16)</f>
        <v>206.25</v>
      </c>
      <c r="F19" s="3">
        <f>AVERAGE(F5:F16)</f>
        <v>192.08333333333334</v>
      </c>
      <c r="Q19" s="3">
        <f>P17/O17</f>
        <v>3.2584269662921349E-2</v>
      </c>
      <c r="S19" s="3">
        <f>P5/(O5*R5)*1000000</f>
        <v>11734.693877551021</v>
      </c>
    </row>
    <row r="20" spans="2:21" x14ac:dyDescent="0.25">
      <c r="N20" s="17"/>
      <c r="P20" s="3">
        <f>P5/O5</f>
        <v>3.520408163265306E-2</v>
      </c>
      <c r="S20" s="21"/>
    </row>
    <row r="21" spans="2:21" x14ac:dyDescent="0.25">
      <c r="B21" s="48" t="s">
        <v>0</v>
      </c>
      <c r="C21" s="49" t="s">
        <v>35</v>
      </c>
      <c r="D21" s="48" t="s">
        <v>2</v>
      </c>
      <c r="E21" s="48"/>
      <c r="F21" s="48"/>
      <c r="G21" s="48" t="s">
        <v>10</v>
      </c>
      <c r="H21" s="48" t="s">
        <v>11</v>
      </c>
      <c r="I21" s="48" t="s">
        <v>13</v>
      </c>
      <c r="J21" s="50" t="s">
        <v>15</v>
      </c>
      <c r="K21" s="48" t="s">
        <v>14</v>
      </c>
    </row>
    <row r="22" spans="2:21" x14ac:dyDescent="0.25">
      <c r="B22" s="48"/>
      <c r="C22" s="49"/>
      <c r="D22" s="5" t="s">
        <v>8</v>
      </c>
      <c r="E22" s="6" t="s">
        <v>9</v>
      </c>
      <c r="F22" s="5" t="s">
        <v>34</v>
      </c>
      <c r="G22" s="48"/>
      <c r="H22" s="48"/>
      <c r="I22" s="48"/>
      <c r="J22" s="50"/>
      <c r="K22" s="48"/>
      <c r="Q22" s="15"/>
    </row>
    <row r="23" spans="2:21" x14ac:dyDescent="0.25">
      <c r="B23" s="7" t="s">
        <v>28</v>
      </c>
      <c r="C23" s="6">
        <v>19600</v>
      </c>
      <c r="D23" s="6">
        <v>250</v>
      </c>
      <c r="E23" s="6">
        <v>225</v>
      </c>
      <c r="F23" s="6">
        <v>215</v>
      </c>
      <c r="G23" s="22">
        <f>SUM(D23:F23)</f>
        <v>690</v>
      </c>
      <c r="H23" s="6">
        <f>G23/C23</f>
        <v>3.520408163265306E-2</v>
      </c>
      <c r="I23" s="37">
        <f>$C$36+3*SQRT($C$36*(1-$C$36)/C23)</f>
        <v>3.6388823964509057E-2</v>
      </c>
      <c r="J23" s="7">
        <f>$G$35/$C$35</f>
        <v>3.2584269662921349E-2</v>
      </c>
      <c r="K23" s="7">
        <f t="shared" ref="K23:K34" si="5">$C$36-3*SQRT($C$36*(1-$C$36)/C23)</f>
        <v>2.8779715361333644E-2</v>
      </c>
      <c r="L23" s="15"/>
      <c r="P23" s="3" t="s">
        <v>24</v>
      </c>
      <c r="Q23" s="15">
        <f>I23-K23</f>
        <v>7.6091086031754122E-3</v>
      </c>
    </row>
    <row r="24" spans="2:21" x14ac:dyDescent="0.25">
      <c r="B24" s="7" t="s">
        <v>25</v>
      </c>
      <c r="C24" s="6">
        <v>22400</v>
      </c>
      <c r="D24" s="6">
        <v>320</v>
      </c>
      <c r="E24" s="6">
        <v>225</v>
      </c>
      <c r="F24" s="6">
        <v>250</v>
      </c>
      <c r="G24" s="22">
        <f t="shared" ref="G24:G34" si="6">SUM(D24:F24)</f>
        <v>795</v>
      </c>
      <c r="H24" s="6">
        <f>G24/C24</f>
        <v>3.5491071428571427E-2</v>
      </c>
      <c r="I24" s="37">
        <f t="shared" ref="I24:I34" si="7">$C$36+3*SQRT($C$36*(1-$C$36)/C24)</f>
        <v>3.6143104339400899E-2</v>
      </c>
      <c r="J24" s="7">
        <f>$G$35/$C$35</f>
        <v>3.2584269662921349E-2</v>
      </c>
      <c r="K24" s="7">
        <f t="shared" si="5"/>
        <v>2.9025434986441796E-2</v>
      </c>
      <c r="L24" s="15"/>
      <c r="Q24" s="15">
        <f>6*U5</f>
        <v>22.594236213955206</v>
      </c>
    </row>
    <row r="25" spans="2:21" x14ac:dyDescent="0.25">
      <c r="B25" s="7" t="s">
        <v>26</v>
      </c>
      <c r="C25" s="6">
        <v>22400</v>
      </c>
      <c r="D25" s="6">
        <v>355</v>
      </c>
      <c r="E25" s="6">
        <v>200</v>
      </c>
      <c r="F25" s="6">
        <v>215</v>
      </c>
      <c r="G25" s="22">
        <f t="shared" si="6"/>
        <v>770</v>
      </c>
      <c r="H25" s="6">
        <f>G25/C25</f>
        <v>3.4375000000000003E-2</v>
      </c>
      <c r="I25" s="37">
        <f t="shared" si="7"/>
        <v>3.6143104339400899E-2</v>
      </c>
      <c r="J25" s="7">
        <f t="shared" ref="J25:J34" si="8">$G$35/$C$35</f>
        <v>3.2584269662921349E-2</v>
      </c>
      <c r="K25" s="7">
        <f t="shared" si="5"/>
        <v>2.9025434986441796E-2</v>
      </c>
      <c r="L25" s="15"/>
      <c r="Q25" s="15">
        <f>SUM(Q23:Q24)</f>
        <v>22.601845322558383</v>
      </c>
    </row>
    <row r="26" spans="2:21" x14ac:dyDescent="0.25">
      <c r="B26" s="7" t="s">
        <v>27</v>
      </c>
      <c r="C26" s="6">
        <v>19600</v>
      </c>
      <c r="D26" s="6">
        <v>210</v>
      </c>
      <c r="E26" s="6">
        <v>200</v>
      </c>
      <c r="F26" s="6">
        <v>180</v>
      </c>
      <c r="G26" s="22">
        <f t="shared" si="6"/>
        <v>590</v>
      </c>
      <c r="H26" s="6">
        <f t="shared" ref="H26:H33" si="9">G26/C26</f>
        <v>3.0102040816326531E-2</v>
      </c>
      <c r="I26" s="37">
        <f t="shared" si="7"/>
        <v>3.6388823964509057E-2</v>
      </c>
      <c r="J26" s="7">
        <f t="shared" si="8"/>
        <v>3.2584269662921349E-2</v>
      </c>
      <c r="K26" s="7">
        <f t="shared" si="5"/>
        <v>2.8779715361333644E-2</v>
      </c>
      <c r="L26" s="15"/>
      <c r="Q26" s="15"/>
    </row>
    <row r="27" spans="2:21" x14ac:dyDescent="0.25">
      <c r="B27" s="7" t="s">
        <v>3</v>
      </c>
      <c r="C27" s="6">
        <v>19600</v>
      </c>
      <c r="D27" s="6">
        <v>285</v>
      </c>
      <c r="E27" s="6">
        <v>210</v>
      </c>
      <c r="F27" s="6">
        <v>150</v>
      </c>
      <c r="G27" s="22">
        <f t="shared" si="6"/>
        <v>645</v>
      </c>
      <c r="H27" s="6">
        <f>G27/C27</f>
        <v>3.2908163265306122E-2</v>
      </c>
      <c r="I27" s="38">
        <f t="shared" si="7"/>
        <v>3.6388823964509057E-2</v>
      </c>
      <c r="J27" s="7">
        <f t="shared" si="8"/>
        <v>3.2584269662921349E-2</v>
      </c>
      <c r="K27" s="9">
        <f t="shared" si="5"/>
        <v>2.8779715361333644E-2</v>
      </c>
      <c r="L27" s="15"/>
    </row>
    <row r="28" spans="2:21" x14ac:dyDescent="0.25">
      <c r="B28" s="7" t="s">
        <v>4</v>
      </c>
      <c r="C28" s="12">
        <v>22400</v>
      </c>
      <c r="D28" s="6">
        <v>280</v>
      </c>
      <c r="E28" s="6">
        <v>200</v>
      </c>
      <c r="F28" s="6">
        <v>185</v>
      </c>
      <c r="G28" s="22">
        <f t="shared" si="6"/>
        <v>665</v>
      </c>
      <c r="H28" s="6">
        <f>G28/C28</f>
        <v>2.9687499999999999E-2</v>
      </c>
      <c r="I28" s="18">
        <f t="shared" si="7"/>
        <v>3.6143104339400899E-2</v>
      </c>
      <c r="J28" s="7">
        <f t="shared" si="8"/>
        <v>3.2584269662921349E-2</v>
      </c>
      <c r="K28" s="19">
        <f t="shared" si="5"/>
        <v>2.9025434986441796E-2</v>
      </c>
      <c r="L28" s="15"/>
    </row>
    <row r="29" spans="2:21" x14ac:dyDescent="0.25">
      <c r="B29" s="7" t="s">
        <v>5</v>
      </c>
      <c r="C29" s="12">
        <v>19600</v>
      </c>
      <c r="D29" s="6">
        <v>225</v>
      </c>
      <c r="E29" s="6">
        <v>190</v>
      </c>
      <c r="F29" s="6">
        <v>200</v>
      </c>
      <c r="G29" s="22">
        <f t="shared" si="6"/>
        <v>615</v>
      </c>
      <c r="H29" s="6">
        <f t="shared" si="9"/>
        <v>3.1377551020408165E-2</v>
      </c>
      <c r="I29" s="18">
        <f t="shared" si="7"/>
        <v>3.6388823964509057E-2</v>
      </c>
      <c r="J29" s="7">
        <f t="shared" si="8"/>
        <v>3.2584269662921349E-2</v>
      </c>
      <c r="K29" s="19">
        <f t="shared" si="5"/>
        <v>2.8779715361333644E-2</v>
      </c>
      <c r="L29" s="15"/>
    </row>
    <row r="30" spans="2:21" x14ac:dyDescent="0.25">
      <c r="B30" s="7" t="s">
        <v>6</v>
      </c>
      <c r="C30" s="12">
        <v>19600</v>
      </c>
      <c r="D30" s="6">
        <v>280</v>
      </c>
      <c r="E30" s="6">
        <v>175</v>
      </c>
      <c r="F30" s="6">
        <v>190</v>
      </c>
      <c r="G30" s="22">
        <f t="shared" si="6"/>
        <v>645</v>
      </c>
      <c r="H30" s="6">
        <f t="shared" si="9"/>
        <v>3.2908163265306122E-2</v>
      </c>
      <c r="I30" s="18">
        <f t="shared" si="7"/>
        <v>3.6388823964509057E-2</v>
      </c>
      <c r="J30" s="7">
        <f t="shared" si="8"/>
        <v>3.2584269662921349E-2</v>
      </c>
      <c r="K30" s="19">
        <f t="shared" si="5"/>
        <v>2.8779715361333644E-2</v>
      </c>
      <c r="L30" s="15"/>
    </row>
    <row r="31" spans="2:21" x14ac:dyDescent="0.25">
      <c r="B31" s="7" t="s">
        <v>7</v>
      </c>
      <c r="C31" s="12">
        <v>19600</v>
      </c>
      <c r="D31" s="6">
        <v>250</v>
      </c>
      <c r="E31" s="6">
        <v>165</v>
      </c>
      <c r="F31" s="6">
        <v>180</v>
      </c>
      <c r="G31" s="22">
        <f t="shared" si="6"/>
        <v>595</v>
      </c>
      <c r="H31" s="6">
        <f t="shared" si="9"/>
        <v>3.0357142857142857E-2</v>
      </c>
      <c r="I31" s="18">
        <f t="shared" si="7"/>
        <v>3.6388823964509057E-2</v>
      </c>
      <c r="J31" s="7">
        <f t="shared" si="8"/>
        <v>3.2584269662921349E-2</v>
      </c>
      <c r="K31" s="19">
        <f t="shared" si="5"/>
        <v>2.8779715361333644E-2</v>
      </c>
      <c r="L31" s="15"/>
    </row>
    <row r="32" spans="2:21" x14ac:dyDescent="0.25">
      <c r="B32" s="7" t="s">
        <v>29</v>
      </c>
      <c r="C32" s="12">
        <v>19600</v>
      </c>
      <c r="D32" s="6">
        <v>285</v>
      </c>
      <c r="E32" s="6">
        <v>180</v>
      </c>
      <c r="F32" s="6">
        <v>150</v>
      </c>
      <c r="G32" s="22">
        <f t="shared" si="6"/>
        <v>615</v>
      </c>
      <c r="H32" s="6">
        <f>G32/C32</f>
        <v>3.1377551020408165E-2</v>
      </c>
      <c r="I32" s="18">
        <f t="shared" si="7"/>
        <v>3.6388823964509057E-2</v>
      </c>
      <c r="J32" s="7">
        <f t="shared" si="8"/>
        <v>3.2584269662921349E-2</v>
      </c>
      <c r="K32" s="19">
        <f t="shared" si="5"/>
        <v>2.8779715361333644E-2</v>
      </c>
      <c r="L32" s="15"/>
    </row>
    <row r="33" spans="2:13" x14ac:dyDescent="0.25">
      <c r="B33" s="7" t="s">
        <v>30</v>
      </c>
      <c r="C33" s="12">
        <v>22400</v>
      </c>
      <c r="D33" s="6">
        <v>300</v>
      </c>
      <c r="E33" s="6">
        <v>255</v>
      </c>
      <c r="F33" s="6">
        <v>210</v>
      </c>
      <c r="G33" s="22">
        <f t="shared" si="6"/>
        <v>765</v>
      </c>
      <c r="H33" s="6">
        <f t="shared" si="9"/>
        <v>3.4151785714285711E-2</v>
      </c>
      <c r="I33" s="18">
        <f t="shared" si="7"/>
        <v>3.6143104339400899E-2</v>
      </c>
      <c r="J33" s="7">
        <f t="shared" si="8"/>
        <v>3.2584269662921349E-2</v>
      </c>
      <c r="K33" s="19">
        <f t="shared" si="5"/>
        <v>2.9025434986441796E-2</v>
      </c>
      <c r="L33" s="15"/>
    </row>
    <row r="34" spans="2:13" x14ac:dyDescent="0.25">
      <c r="B34" s="7" t="s">
        <v>31</v>
      </c>
      <c r="C34" s="12">
        <v>22400</v>
      </c>
      <c r="D34" s="6">
        <v>300</v>
      </c>
      <c r="E34" s="6">
        <v>250</v>
      </c>
      <c r="F34" s="6">
        <v>180</v>
      </c>
      <c r="G34" s="22">
        <f t="shared" si="6"/>
        <v>730</v>
      </c>
      <c r="H34" s="6">
        <f>G34/C34</f>
        <v>3.2589285714285716E-2</v>
      </c>
      <c r="I34" s="18">
        <f t="shared" si="7"/>
        <v>3.6143104339400899E-2</v>
      </c>
      <c r="J34" s="7">
        <f t="shared" si="8"/>
        <v>3.2584269662921349E-2</v>
      </c>
      <c r="K34" s="19">
        <f t="shared" si="5"/>
        <v>2.9025434986441796E-2</v>
      </c>
      <c r="L34" s="15"/>
    </row>
    <row r="35" spans="2:13" x14ac:dyDescent="0.25">
      <c r="B35" s="7" t="s">
        <v>12</v>
      </c>
      <c r="C35" s="12">
        <f>SUM(C23:C34)</f>
        <v>249200</v>
      </c>
      <c r="D35" s="12">
        <f>SUM(D23:D34)</f>
        <v>3340</v>
      </c>
      <c r="E35" s="13">
        <f>SUM(E23:E34)</f>
        <v>2475</v>
      </c>
      <c r="F35" s="14">
        <f>SUM(F23:F34)</f>
        <v>2305</v>
      </c>
      <c r="G35" s="13">
        <f>SUM(G23:G34)</f>
        <v>8120</v>
      </c>
      <c r="H35" s="12"/>
      <c r="I35" s="16"/>
      <c r="J35" s="10"/>
      <c r="K35" s="11"/>
      <c r="L35" s="15"/>
      <c r="M35" s="15"/>
    </row>
    <row r="36" spans="2:13" x14ac:dyDescent="0.25">
      <c r="B36" s="3" t="s">
        <v>32</v>
      </c>
      <c r="C36" s="3">
        <f>G35/C35</f>
        <v>3.2584269662921349E-2</v>
      </c>
    </row>
    <row r="39" spans="2:13" x14ac:dyDescent="0.25">
      <c r="B39" s="3">
        <f>C35*50%</f>
        <v>124600</v>
      </c>
      <c r="C39" s="3">
        <f>SQRT((2*1000000*249200)/20%)</f>
        <v>1578606.9808536891</v>
      </c>
    </row>
    <row r="40" spans="2:13" x14ac:dyDescent="0.25">
      <c r="B40" s="3">
        <f>C35*20%</f>
        <v>49840</v>
      </c>
    </row>
    <row r="41" spans="2:13" x14ac:dyDescent="0.25">
      <c r="B41" s="3">
        <f>C35*30%</f>
        <v>74760</v>
      </c>
      <c r="C41" s="3">
        <f>B43-C45</f>
        <v>112504.29911738675</v>
      </c>
    </row>
    <row r="43" spans="2:13" x14ac:dyDescent="0.25">
      <c r="B43" s="3">
        <f>SQRT((C35*105000)/20%)</f>
        <v>361704.29911738675</v>
      </c>
      <c r="C43" s="3">
        <f>SQRT((C35*105000)/50%)</f>
        <v>228761.88493715468</v>
      </c>
    </row>
    <row r="44" spans="2:13" x14ac:dyDescent="0.25">
      <c r="B44" s="3">
        <f>B43/50%</f>
        <v>723408.5982347735</v>
      </c>
      <c r="C44" s="21"/>
    </row>
    <row r="45" spans="2:13" x14ac:dyDescent="0.25">
      <c r="B45" s="3">
        <f>B43*20%</f>
        <v>72340.859823477353</v>
      </c>
      <c r="C45" s="3">
        <f>C35</f>
        <v>249200</v>
      </c>
    </row>
  </sheetData>
  <mergeCells count="20">
    <mergeCell ref="N3:N4"/>
    <mergeCell ref="B21:B22"/>
    <mergeCell ref="C21:C22"/>
    <mergeCell ref="D21:F21"/>
    <mergeCell ref="G21:G22"/>
    <mergeCell ref="H21:H22"/>
    <mergeCell ref="I21:I22"/>
    <mergeCell ref="J21:J22"/>
    <mergeCell ref="K21:K22"/>
    <mergeCell ref="D3:F3"/>
    <mergeCell ref="C3:C4"/>
    <mergeCell ref="B3:B4"/>
    <mergeCell ref="G3:G4"/>
    <mergeCell ref="U3:U4"/>
    <mergeCell ref="O3:O4"/>
    <mergeCell ref="P3:P4"/>
    <mergeCell ref="Q3:Q4"/>
    <mergeCell ref="S3:S4"/>
    <mergeCell ref="R3:R4"/>
    <mergeCell ref="T3:T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G3:W20"/>
  <sheetViews>
    <sheetView topLeftCell="E1" workbookViewId="0">
      <selection activeCell="P10" sqref="P10"/>
    </sheetView>
  </sheetViews>
  <sheetFormatPr defaultRowHeight="15.75" x14ac:dyDescent="0.25"/>
  <cols>
    <col min="1" max="5" width="9.140625" style="3"/>
    <col min="6" max="6" width="7.28515625" style="3" customWidth="1"/>
    <col min="7" max="7" width="11.42578125" style="3" customWidth="1"/>
    <col min="8" max="8" width="12" style="3" customWidth="1"/>
    <col min="9" max="9" width="11.42578125" style="3" customWidth="1"/>
    <col min="10" max="10" width="30.28515625" style="3" bestFit="1" customWidth="1"/>
    <col min="11" max="13" width="7.85546875" style="3" customWidth="1"/>
    <col min="14" max="15" width="8.140625" style="3" customWidth="1"/>
    <col min="16" max="16" width="48.28515625" style="3" bestFit="1" customWidth="1"/>
    <col min="17" max="18" width="8.140625" style="3" customWidth="1"/>
    <col min="19" max="19" width="9.140625" style="3"/>
    <col min="20" max="20" width="10.5703125" style="3" customWidth="1"/>
    <col min="21" max="21" width="30.28515625" style="3" bestFit="1" customWidth="1"/>
    <col min="22" max="22" width="9.140625" style="3"/>
    <col min="23" max="23" width="46.7109375" style="3" customWidth="1"/>
    <col min="24" max="16384" width="9.140625" style="3"/>
  </cols>
  <sheetData>
    <row r="3" spans="7:23" ht="25.5" x14ac:dyDescent="0.25">
      <c r="G3" s="33" t="s">
        <v>43</v>
      </c>
      <c r="H3" s="30" t="s">
        <v>44</v>
      </c>
      <c r="I3" s="30" t="s">
        <v>45</v>
      </c>
      <c r="J3" s="30" t="s">
        <v>46</v>
      </c>
      <c r="K3" s="30" t="s">
        <v>39</v>
      </c>
      <c r="L3" s="30" t="s">
        <v>40</v>
      </c>
      <c r="M3" s="30" t="s">
        <v>41</v>
      </c>
      <c r="N3" s="30" t="s">
        <v>36</v>
      </c>
      <c r="O3" s="30" t="s">
        <v>71</v>
      </c>
      <c r="P3" s="6" t="s">
        <v>37</v>
      </c>
      <c r="Q3" s="39"/>
      <c r="R3" s="39"/>
      <c r="T3" s="33" t="s">
        <v>43</v>
      </c>
      <c r="U3" s="30" t="s">
        <v>46</v>
      </c>
      <c r="V3" s="30" t="s">
        <v>36</v>
      </c>
      <c r="W3" s="6" t="s">
        <v>37</v>
      </c>
    </row>
    <row r="4" spans="7:23" ht="15.75" customHeight="1" x14ac:dyDescent="0.25">
      <c r="G4" s="56" t="s">
        <v>8</v>
      </c>
      <c r="H4" s="56" t="s">
        <v>59</v>
      </c>
      <c r="I4" s="57" t="s">
        <v>47</v>
      </c>
      <c r="J4" s="43" t="s">
        <v>49</v>
      </c>
      <c r="K4" s="30">
        <v>5</v>
      </c>
      <c r="L4" s="30">
        <v>3</v>
      </c>
      <c r="M4" s="30">
        <v>4</v>
      </c>
      <c r="N4" s="30">
        <f>K4*L4*M4</f>
        <v>60</v>
      </c>
      <c r="O4" s="30">
        <v>3</v>
      </c>
      <c r="P4" s="31" t="s">
        <v>55</v>
      </c>
      <c r="Q4" s="39"/>
      <c r="R4" s="39"/>
      <c r="T4" s="56" t="s">
        <v>8</v>
      </c>
      <c r="U4" s="31" t="s">
        <v>49</v>
      </c>
      <c r="V4" s="30">
        <f>N4</f>
        <v>60</v>
      </c>
      <c r="W4" s="31" t="s">
        <v>55</v>
      </c>
    </row>
    <row r="5" spans="7:23" ht="34.5" customHeight="1" x14ac:dyDescent="0.25">
      <c r="G5" s="56"/>
      <c r="H5" s="56"/>
      <c r="I5" s="57"/>
      <c r="J5" s="43" t="s">
        <v>53</v>
      </c>
      <c r="K5" s="30">
        <v>4</v>
      </c>
      <c r="L5" s="30">
        <v>4</v>
      </c>
      <c r="M5" s="30">
        <v>3</v>
      </c>
      <c r="N5" s="30">
        <f t="shared" ref="N5:N11" si="0">K5*L5*M5</f>
        <v>48</v>
      </c>
      <c r="O5" s="30">
        <v>4</v>
      </c>
      <c r="P5" s="32" t="s">
        <v>56</v>
      </c>
      <c r="Q5" s="39"/>
      <c r="R5" s="39"/>
      <c r="T5" s="56"/>
      <c r="U5" s="34" t="s">
        <v>53</v>
      </c>
      <c r="V5" s="30">
        <f t="shared" ref="V5:V10" si="1">N5</f>
        <v>48</v>
      </c>
      <c r="W5" s="32" t="s">
        <v>56</v>
      </c>
    </row>
    <row r="6" spans="7:23" x14ac:dyDescent="0.25">
      <c r="G6" s="56"/>
      <c r="H6" s="56"/>
      <c r="I6" s="57" t="s">
        <v>50</v>
      </c>
      <c r="J6" s="43" t="s">
        <v>42</v>
      </c>
      <c r="K6" s="30">
        <v>6</v>
      </c>
      <c r="L6" s="30">
        <v>6</v>
      </c>
      <c r="M6" s="30">
        <v>4</v>
      </c>
      <c r="N6" s="30">
        <f t="shared" si="0"/>
        <v>144</v>
      </c>
      <c r="O6" s="30">
        <v>1</v>
      </c>
      <c r="P6" s="31" t="s">
        <v>58</v>
      </c>
      <c r="Q6" s="39"/>
      <c r="R6" s="39"/>
      <c r="T6" s="56"/>
      <c r="U6" s="31" t="s">
        <v>42</v>
      </c>
      <c r="V6" s="30">
        <f t="shared" si="1"/>
        <v>144</v>
      </c>
      <c r="W6" s="31" t="s">
        <v>58</v>
      </c>
    </row>
    <row r="7" spans="7:23" ht="42.75" customHeight="1" x14ac:dyDescent="0.25">
      <c r="G7" s="56"/>
      <c r="H7" s="56"/>
      <c r="I7" s="57"/>
      <c r="J7" s="42" t="s">
        <v>52</v>
      </c>
      <c r="K7" s="30">
        <v>3</v>
      </c>
      <c r="L7" s="30">
        <v>3</v>
      </c>
      <c r="M7" s="30">
        <v>4</v>
      </c>
      <c r="N7" s="30">
        <f t="shared" si="0"/>
        <v>36</v>
      </c>
      <c r="O7" s="30">
        <v>6</v>
      </c>
      <c r="P7" s="32" t="s">
        <v>62</v>
      </c>
      <c r="Q7" s="39"/>
      <c r="R7" s="39"/>
      <c r="T7" s="56"/>
      <c r="U7" s="32" t="s">
        <v>52</v>
      </c>
      <c r="V7" s="30">
        <f t="shared" si="1"/>
        <v>36</v>
      </c>
      <c r="W7" s="32" t="s">
        <v>62</v>
      </c>
    </row>
    <row r="8" spans="7:23" ht="31.5" customHeight="1" x14ac:dyDescent="0.25">
      <c r="G8" s="56"/>
      <c r="H8" s="56"/>
      <c r="I8" s="57" t="s">
        <v>48</v>
      </c>
      <c r="J8" s="43" t="s">
        <v>51</v>
      </c>
      <c r="K8" s="30">
        <v>5</v>
      </c>
      <c r="L8" s="30">
        <v>3</v>
      </c>
      <c r="M8" s="30">
        <v>3</v>
      </c>
      <c r="N8" s="30">
        <f t="shared" si="0"/>
        <v>45</v>
      </c>
      <c r="O8" s="30">
        <v>5</v>
      </c>
      <c r="P8" s="32" t="s">
        <v>57</v>
      </c>
      <c r="Q8" s="39"/>
      <c r="R8" s="39"/>
      <c r="T8" s="56"/>
      <c r="U8" s="34" t="s">
        <v>51</v>
      </c>
      <c r="V8" s="30">
        <f t="shared" si="1"/>
        <v>45</v>
      </c>
      <c r="W8" s="32" t="s">
        <v>57</v>
      </c>
    </row>
    <row r="9" spans="7:23" ht="27" customHeight="1" x14ac:dyDescent="0.25">
      <c r="G9" s="56"/>
      <c r="H9" s="56"/>
      <c r="I9" s="57"/>
      <c r="J9" s="43" t="s">
        <v>54</v>
      </c>
      <c r="K9" s="30">
        <v>4</v>
      </c>
      <c r="L9" s="30">
        <v>2</v>
      </c>
      <c r="M9" s="30">
        <v>3</v>
      </c>
      <c r="N9" s="30">
        <f t="shared" si="0"/>
        <v>24</v>
      </c>
      <c r="O9" s="30">
        <v>7</v>
      </c>
      <c r="P9" s="32" t="s">
        <v>63</v>
      </c>
      <c r="Q9" s="39"/>
      <c r="R9" s="39"/>
      <c r="T9" s="56"/>
      <c r="U9" s="36" t="s">
        <v>54</v>
      </c>
      <c r="V9" s="30">
        <f t="shared" si="1"/>
        <v>24</v>
      </c>
      <c r="W9" s="32" t="s">
        <v>63</v>
      </c>
    </row>
    <row r="10" spans="7:23" ht="39" customHeight="1" x14ac:dyDescent="0.25">
      <c r="G10" s="56"/>
      <c r="H10" s="56"/>
      <c r="I10" s="30" t="s">
        <v>60</v>
      </c>
      <c r="J10" s="42" t="s">
        <v>61</v>
      </c>
      <c r="K10" s="30">
        <v>5</v>
      </c>
      <c r="L10" s="30">
        <v>7</v>
      </c>
      <c r="M10" s="30">
        <v>4</v>
      </c>
      <c r="N10" s="30">
        <f t="shared" si="0"/>
        <v>140</v>
      </c>
      <c r="O10" s="30">
        <v>2</v>
      </c>
      <c r="P10" s="32" t="s">
        <v>64</v>
      </c>
      <c r="Q10" s="39"/>
      <c r="R10" s="39"/>
      <c r="T10" s="56"/>
      <c r="U10" s="32" t="s">
        <v>61</v>
      </c>
      <c r="V10" s="30">
        <f t="shared" si="1"/>
        <v>140</v>
      </c>
      <c r="W10" s="32" t="s">
        <v>64</v>
      </c>
    </row>
    <row r="11" spans="7:23" x14ac:dyDescent="0.25">
      <c r="N11" s="35">
        <f t="shared" si="0"/>
        <v>0</v>
      </c>
      <c r="O11" s="39"/>
      <c r="P11" s="39"/>
      <c r="Q11" s="39"/>
      <c r="R11" s="39"/>
    </row>
    <row r="13" spans="7:23" ht="25.5" x14ac:dyDescent="0.25">
      <c r="G13" s="33" t="s">
        <v>43</v>
      </c>
      <c r="H13" s="30" t="s">
        <v>46</v>
      </c>
      <c r="I13" s="30" t="s">
        <v>36</v>
      </c>
      <c r="J13" s="30" t="s">
        <v>37</v>
      </c>
    </row>
    <row r="14" spans="7:23" x14ac:dyDescent="0.25">
      <c r="G14" s="56" t="s">
        <v>8</v>
      </c>
      <c r="H14" s="31" t="s">
        <v>49</v>
      </c>
      <c r="I14" s="30">
        <v>60</v>
      </c>
      <c r="J14" s="31" t="s">
        <v>55</v>
      </c>
    </row>
    <row r="15" spans="7:23" ht="38.25" x14ac:dyDescent="0.25">
      <c r="G15" s="56"/>
      <c r="H15" s="34" t="s">
        <v>53</v>
      </c>
      <c r="I15" s="30">
        <v>36</v>
      </c>
      <c r="J15" s="32" t="s">
        <v>56</v>
      </c>
    </row>
    <row r="16" spans="7:23" x14ac:dyDescent="0.25">
      <c r="G16" s="56"/>
      <c r="H16" s="31" t="s">
        <v>42</v>
      </c>
      <c r="I16" s="30">
        <v>144</v>
      </c>
      <c r="J16" s="31" t="s">
        <v>58</v>
      </c>
    </row>
    <row r="17" spans="7:10" ht="127.5" x14ac:dyDescent="0.25">
      <c r="G17" s="56"/>
      <c r="H17" s="32" t="s">
        <v>52</v>
      </c>
      <c r="I17" s="30">
        <v>36</v>
      </c>
      <c r="J17" s="42" t="s">
        <v>62</v>
      </c>
    </row>
    <row r="18" spans="7:10" ht="38.25" x14ac:dyDescent="0.25">
      <c r="G18" s="56"/>
      <c r="H18" s="34" t="s">
        <v>51</v>
      </c>
      <c r="I18" s="30">
        <v>45</v>
      </c>
      <c r="J18" s="32" t="s">
        <v>57</v>
      </c>
    </row>
    <row r="19" spans="7:10" ht="38.25" x14ac:dyDescent="0.25">
      <c r="G19" s="56"/>
      <c r="H19" s="36" t="s">
        <v>54</v>
      </c>
      <c r="I19" s="30">
        <v>24</v>
      </c>
      <c r="J19" s="32" t="s">
        <v>63</v>
      </c>
    </row>
    <row r="20" spans="7:10" ht="127.5" x14ac:dyDescent="0.25">
      <c r="G20" s="56"/>
      <c r="H20" s="32" t="s">
        <v>61</v>
      </c>
      <c r="I20" s="30">
        <v>140</v>
      </c>
      <c r="J20" s="42" t="s">
        <v>64</v>
      </c>
    </row>
  </sheetData>
  <mergeCells count="7">
    <mergeCell ref="G14:G20"/>
    <mergeCell ref="G4:G10"/>
    <mergeCell ref="T4:T10"/>
    <mergeCell ref="I4:I5"/>
    <mergeCell ref="I6:I7"/>
    <mergeCell ref="I8:I9"/>
    <mergeCell ref="H4:H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O17"/>
  <sheetViews>
    <sheetView workbookViewId="0">
      <selection activeCell="O10" sqref="O10"/>
    </sheetView>
  </sheetViews>
  <sheetFormatPr defaultRowHeight="15.75" x14ac:dyDescent="0.25"/>
  <cols>
    <col min="1" max="2" width="9.140625" style="3"/>
    <col min="3" max="3" width="14.140625" style="3" customWidth="1"/>
    <col min="4" max="4" width="10.85546875" style="3" bestFit="1" customWidth="1"/>
    <col min="5" max="5" width="10.28515625" style="3" customWidth="1"/>
    <col min="6" max="6" width="12" style="3" customWidth="1"/>
    <col min="7" max="7" width="9.85546875" style="3" customWidth="1"/>
    <col min="8" max="8" width="9" style="3" customWidth="1"/>
    <col min="9" max="16384" width="9.140625" style="3"/>
  </cols>
  <sheetData>
    <row r="3" spans="2:15" x14ac:dyDescent="0.25">
      <c r="B3" s="48" t="s">
        <v>0</v>
      </c>
      <c r="C3" s="49" t="s">
        <v>35</v>
      </c>
      <c r="D3" s="48" t="s">
        <v>2</v>
      </c>
      <c r="E3" s="48"/>
      <c r="F3" s="48"/>
    </row>
    <row r="4" spans="2:15" x14ac:dyDescent="0.25">
      <c r="B4" s="48"/>
      <c r="C4" s="49"/>
      <c r="D4" s="5" t="s">
        <v>8</v>
      </c>
      <c r="E4" s="6" t="s">
        <v>9</v>
      </c>
      <c r="F4" s="5" t="s">
        <v>34</v>
      </c>
      <c r="G4" s="3" t="s">
        <v>66</v>
      </c>
      <c r="H4" s="3" t="s">
        <v>67</v>
      </c>
      <c r="I4" s="3" t="s">
        <v>68</v>
      </c>
    </row>
    <row r="5" spans="2:15" x14ac:dyDescent="0.25">
      <c r="B5" s="7" t="s">
        <v>28</v>
      </c>
      <c r="C5" s="6">
        <v>19600</v>
      </c>
      <c r="D5" s="6">
        <v>250</v>
      </c>
      <c r="E5" s="6">
        <v>225</v>
      </c>
      <c r="F5" s="6">
        <v>215</v>
      </c>
      <c r="G5" s="3">
        <f>MAX(D5:F5)</f>
        <v>250</v>
      </c>
      <c r="H5" s="3">
        <f>MIN(D5:F5)</f>
        <v>215</v>
      </c>
      <c r="I5" s="3">
        <f>AVERAGE(G5-H5)</f>
        <v>35</v>
      </c>
    </row>
    <row r="6" spans="2:15" x14ac:dyDescent="0.25">
      <c r="B6" s="7" t="s">
        <v>25</v>
      </c>
      <c r="C6" s="6">
        <v>22400</v>
      </c>
      <c r="D6" s="6">
        <v>320</v>
      </c>
      <c r="E6" s="6">
        <v>225</v>
      </c>
      <c r="F6" s="6">
        <v>250</v>
      </c>
      <c r="G6" s="3">
        <f t="shared" ref="G6:G16" si="0">MAX(D6:F6)</f>
        <v>320</v>
      </c>
      <c r="H6" s="3">
        <f t="shared" ref="H6:H16" si="1">MIN(D6:F6)</f>
        <v>225</v>
      </c>
      <c r="I6" s="3">
        <f t="shared" ref="I6:I16" si="2">AVERAGE(G6-H6)</f>
        <v>95</v>
      </c>
    </row>
    <row r="7" spans="2:15" x14ac:dyDescent="0.25">
      <c r="B7" s="7" t="s">
        <v>26</v>
      </c>
      <c r="C7" s="6">
        <v>22400</v>
      </c>
      <c r="D7" s="6">
        <v>355</v>
      </c>
      <c r="E7" s="6">
        <v>200</v>
      </c>
      <c r="F7" s="6">
        <v>215</v>
      </c>
      <c r="G7" s="3">
        <f t="shared" si="0"/>
        <v>355</v>
      </c>
      <c r="H7" s="3">
        <f t="shared" si="1"/>
        <v>200</v>
      </c>
      <c r="I7" s="3">
        <f t="shared" si="2"/>
        <v>155</v>
      </c>
    </row>
    <row r="8" spans="2:15" x14ac:dyDescent="0.25">
      <c r="B8" s="7" t="s">
        <v>27</v>
      </c>
      <c r="C8" s="6">
        <v>19600</v>
      </c>
      <c r="D8" s="6">
        <v>210</v>
      </c>
      <c r="E8" s="6">
        <v>200</v>
      </c>
      <c r="F8" s="6">
        <v>180</v>
      </c>
      <c r="G8" s="3">
        <f t="shared" si="0"/>
        <v>210</v>
      </c>
      <c r="H8" s="3">
        <f t="shared" si="1"/>
        <v>180</v>
      </c>
      <c r="I8" s="3">
        <f t="shared" si="2"/>
        <v>30</v>
      </c>
      <c r="K8" s="3" t="s">
        <v>69</v>
      </c>
      <c r="L8" s="3">
        <v>1693</v>
      </c>
    </row>
    <row r="9" spans="2:15" x14ac:dyDescent="0.25">
      <c r="B9" s="7" t="s">
        <v>3</v>
      </c>
      <c r="C9" s="6">
        <v>19600</v>
      </c>
      <c r="D9" s="6">
        <v>285</v>
      </c>
      <c r="E9" s="6">
        <v>210</v>
      </c>
      <c r="F9" s="6">
        <v>150</v>
      </c>
      <c r="G9" s="3">
        <f t="shared" si="0"/>
        <v>285</v>
      </c>
      <c r="H9" s="3">
        <f t="shared" si="1"/>
        <v>150</v>
      </c>
      <c r="I9" s="3">
        <f t="shared" si="2"/>
        <v>135</v>
      </c>
    </row>
    <row r="10" spans="2:15" x14ac:dyDescent="0.25">
      <c r="B10" s="7" t="s">
        <v>4</v>
      </c>
      <c r="C10" s="12">
        <v>22400</v>
      </c>
      <c r="D10" s="6">
        <v>280</v>
      </c>
      <c r="E10" s="6">
        <v>200</v>
      </c>
      <c r="F10" s="6">
        <v>185</v>
      </c>
      <c r="G10" s="3">
        <f t="shared" si="0"/>
        <v>280</v>
      </c>
      <c r="H10" s="3">
        <f t="shared" si="1"/>
        <v>185</v>
      </c>
      <c r="I10" s="3">
        <f t="shared" si="2"/>
        <v>95</v>
      </c>
      <c r="K10" s="3" t="s">
        <v>70</v>
      </c>
      <c r="L10" s="3">
        <f>I17/L8</f>
        <v>5.4882850954912382E-2</v>
      </c>
      <c r="N10" s="3" t="s">
        <v>24</v>
      </c>
      <c r="O10" s="3">
        <f>(G17-H17)/6*L10</f>
        <v>0.84992192798232358</v>
      </c>
    </row>
    <row r="11" spans="2:15" x14ac:dyDescent="0.25">
      <c r="B11" s="7" t="s">
        <v>5</v>
      </c>
      <c r="C11" s="12">
        <v>19600</v>
      </c>
      <c r="D11" s="6">
        <v>225</v>
      </c>
      <c r="E11" s="6">
        <v>190</v>
      </c>
      <c r="F11" s="6">
        <v>200</v>
      </c>
      <c r="G11" s="3">
        <f t="shared" si="0"/>
        <v>225</v>
      </c>
      <c r="H11" s="3">
        <f t="shared" si="1"/>
        <v>190</v>
      </c>
      <c r="I11" s="3">
        <f t="shared" si="2"/>
        <v>35</v>
      </c>
    </row>
    <row r="12" spans="2:15" x14ac:dyDescent="0.25">
      <c r="B12" s="7" t="s">
        <v>6</v>
      </c>
      <c r="C12" s="12">
        <v>19600</v>
      </c>
      <c r="D12" s="6">
        <v>280</v>
      </c>
      <c r="E12" s="6">
        <v>175</v>
      </c>
      <c r="F12" s="6">
        <v>190</v>
      </c>
      <c r="G12" s="3">
        <f t="shared" si="0"/>
        <v>280</v>
      </c>
      <c r="H12" s="3">
        <f t="shared" si="1"/>
        <v>175</v>
      </c>
      <c r="I12" s="3">
        <f t="shared" si="2"/>
        <v>105</v>
      </c>
    </row>
    <row r="13" spans="2:15" x14ac:dyDescent="0.25">
      <c r="B13" s="7" t="s">
        <v>7</v>
      </c>
      <c r="C13" s="12">
        <v>19600</v>
      </c>
      <c r="D13" s="6">
        <v>250</v>
      </c>
      <c r="E13" s="6">
        <v>165</v>
      </c>
      <c r="F13" s="6">
        <v>180</v>
      </c>
      <c r="G13" s="3">
        <f t="shared" si="0"/>
        <v>250</v>
      </c>
      <c r="H13" s="3">
        <f t="shared" si="1"/>
        <v>165</v>
      </c>
      <c r="I13" s="3">
        <f t="shared" si="2"/>
        <v>85</v>
      </c>
    </row>
    <row r="14" spans="2:15" x14ac:dyDescent="0.25">
      <c r="B14" s="7" t="s">
        <v>29</v>
      </c>
      <c r="C14" s="12">
        <v>19600</v>
      </c>
      <c r="D14" s="6">
        <v>285</v>
      </c>
      <c r="E14" s="6">
        <v>180</v>
      </c>
      <c r="F14" s="6">
        <v>150</v>
      </c>
      <c r="G14" s="3">
        <f t="shared" si="0"/>
        <v>285</v>
      </c>
      <c r="H14" s="3">
        <f t="shared" si="1"/>
        <v>150</v>
      </c>
      <c r="I14" s="3">
        <f t="shared" si="2"/>
        <v>135</v>
      </c>
    </row>
    <row r="15" spans="2:15" x14ac:dyDescent="0.25">
      <c r="B15" s="7" t="s">
        <v>30</v>
      </c>
      <c r="C15" s="12">
        <v>22400</v>
      </c>
      <c r="D15" s="6">
        <v>300</v>
      </c>
      <c r="E15" s="6">
        <v>255</v>
      </c>
      <c r="F15" s="6">
        <v>210</v>
      </c>
      <c r="G15" s="3">
        <f t="shared" si="0"/>
        <v>300</v>
      </c>
      <c r="H15" s="3">
        <f t="shared" si="1"/>
        <v>210</v>
      </c>
      <c r="I15" s="3">
        <f t="shared" si="2"/>
        <v>90</v>
      </c>
    </row>
    <row r="16" spans="2:15" x14ac:dyDescent="0.25">
      <c r="B16" s="7" t="s">
        <v>31</v>
      </c>
      <c r="C16" s="12">
        <v>22400</v>
      </c>
      <c r="D16" s="6">
        <v>300</v>
      </c>
      <c r="E16" s="6">
        <v>250</v>
      </c>
      <c r="F16" s="6">
        <v>180</v>
      </c>
      <c r="G16" s="3">
        <f t="shared" si="0"/>
        <v>300</v>
      </c>
      <c r="H16" s="3">
        <f t="shared" si="1"/>
        <v>180</v>
      </c>
      <c r="I16" s="3">
        <f t="shared" si="2"/>
        <v>120</v>
      </c>
    </row>
    <row r="17" spans="2:9" x14ac:dyDescent="0.25">
      <c r="B17" s="7" t="s">
        <v>12</v>
      </c>
      <c r="C17" s="12">
        <f>SUM(C5:C16)</f>
        <v>249200</v>
      </c>
      <c r="D17" s="12">
        <f>SUM(D5:D16)</f>
        <v>3340</v>
      </c>
      <c r="E17" s="13">
        <f>SUM(E5:E16)</f>
        <v>2475</v>
      </c>
      <c r="F17" s="14">
        <f>SUM(F5:F16)</f>
        <v>2305</v>
      </c>
      <c r="G17" s="3">
        <f>AVERAGE(G5:G16)</f>
        <v>278.33333333333331</v>
      </c>
      <c r="H17" s="3">
        <f>AVERAGE(H5:H16)</f>
        <v>185.41666666666666</v>
      </c>
      <c r="I17" s="3">
        <f>AVERAGE(G17-H17)</f>
        <v>92.916666666666657</v>
      </c>
    </row>
  </sheetData>
  <mergeCells count="3">
    <mergeCell ref="B3:B4"/>
    <mergeCell ref="C3:C4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Six Sigma</vt:lpstr>
      <vt:lpstr>FMEA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ekaaynga</dc:creator>
  <cp:lastModifiedBy>LENOVO</cp:lastModifiedBy>
  <dcterms:created xsi:type="dcterms:W3CDTF">2023-03-26T22:52:16Z</dcterms:created>
  <dcterms:modified xsi:type="dcterms:W3CDTF">2023-08-28T10:15:30Z</dcterms:modified>
</cp:coreProperties>
</file>